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2695" windowHeight="8895"/>
  </bookViews>
  <sheets>
    <sheet name="Документ" sheetId="2" r:id="rId1"/>
    <sheet name="Лист1" sheetId="3" r:id="rId2"/>
  </sheets>
  <definedNames>
    <definedName name="_xlnm.Print_Titles" localSheetId="0">Документ!$3:$3</definedName>
  </definedNames>
  <calcPr calcId="144525"/>
</workbook>
</file>

<file path=xl/calcChain.xml><?xml version="1.0" encoding="utf-8"?>
<calcChain xmlns="http://schemas.openxmlformats.org/spreadsheetml/2006/main">
  <c r="G24" i="2" l="1"/>
  <c r="G10" i="2"/>
  <c r="G7" i="2"/>
  <c r="G6" i="2"/>
  <c r="G23" i="2"/>
  <c r="G21" i="2"/>
  <c r="G20" i="2"/>
  <c r="G14" i="2" l="1"/>
  <c r="G12" i="2"/>
  <c r="F25" i="2" l="1"/>
  <c r="E24" i="2"/>
  <c r="D24" i="2"/>
  <c r="G26" i="2"/>
  <c r="H26" i="2" s="1"/>
  <c r="F26" i="2"/>
  <c r="F24" i="2" l="1"/>
  <c r="E5" i="2"/>
  <c r="G5" i="2"/>
  <c r="D5" i="2"/>
  <c r="G28" i="2" l="1"/>
  <c r="G25" i="2"/>
  <c r="E16" i="2"/>
  <c r="D16" i="2"/>
  <c r="G11" i="2"/>
  <c r="H15" i="2"/>
  <c r="F15" i="2"/>
  <c r="G13" i="2"/>
  <c r="E13" i="2"/>
  <c r="D13" i="2"/>
  <c r="E19" i="2"/>
  <c r="D19" i="2"/>
  <c r="G19" i="2"/>
  <c r="G16" i="2"/>
  <c r="F16" i="2" l="1"/>
  <c r="F19" i="2"/>
  <c r="F13" i="2"/>
  <c r="E27" i="2"/>
  <c r="G27" i="2"/>
  <c r="D27" i="2"/>
  <c r="E22" i="2"/>
  <c r="G22" i="2"/>
  <c r="D22" i="2"/>
  <c r="E11" i="2"/>
  <c r="D11" i="2"/>
  <c r="F22" i="2" l="1"/>
  <c r="G4" i="2"/>
  <c r="D4" i="2"/>
  <c r="E4" i="2"/>
  <c r="H22" i="2"/>
  <c r="H13" i="2"/>
  <c r="H19" i="2"/>
  <c r="F6" i="2" l="1"/>
  <c r="F7" i="2"/>
  <c r="F8" i="2"/>
  <c r="F9" i="2"/>
  <c r="F10" i="2"/>
  <c r="F12" i="2"/>
  <c r="F11" i="2" s="1"/>
  <c r="F14" i="2"/>
  <c r="F17" i="2"/>
  <c r="F18" i="2"/>
  <c r="F20" i="2"/>
  <c r="F21" i="2"/>
  <c r="F23" i="2"/>
  <c r="H8" i="2" l="1"/>
  <c r="H9" i="2"/>
  <c r="H12" i="2"/>
  <c r="H11" i="2" s="1"/>
  <c r="H14" i="2"/>
  <c r="H17" i="2"/>
  <c r="H16" i="2" s="1"/>
  <c r="H18" i="2"/>
  <c r="H25" i="2"/>
  <c r="H24" i="2" s="1"/>
  <c r="H28" i="2"/>
  <c r="H27" i="2" s="1"/>
  <c r="H6" i="2"/>
  <c r="H23" i="2"/>
  <c r="H21" i="2"/>
  <c r="H20" i="2"/>
  <c r="H10" i="2"/>
  <c r="H7" i="2"/>
  <c r="F28" i="2" l="1"/>
  <c r="F27" i="2" s="1"/>
  <c r="F4" i="2" l="1"/>
  <c r="F5" i="2"/>
  <c r="H5" i="2"/>
  <c r="H4" i="2" l="1"/>
</calcChain>
</file>

<file path=xl/sharedStrings.xml><?xml version="1.0" encoding="utf-8"?>
<sst xmlns="http://schemas.openxmlformats.org/spreadsheetml/2006/main" count="84" uniqueCount="60">
  <si>
    <t>Наименование показателя</t>
  </si>
  <si>
    <t>Вед.</t>
  </si>
  <si>
    <t>Разд.</t>
  </si>
  <si>
    <t>976</t>
  </si>
  <si>
    <t>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</si>
  <si>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</si>
  <si>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</si>
  <si>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</si>
  <si>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</si>
  <si>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0107</t>
  </si>
  <si>
    <t xml:space="preserve">      Проведение выборов и референдумов в муниципальном образовании Русско-Турекское сельское поселение Уржумского района Кировской области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</si>
  <si>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</si>
  <si>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</si>
  <si>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</si>
  <si>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</si>
  <si>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  Мобилизационная и вневойсковая подготовка</t>
  </si>
  <si>
    <t>0203</t>
  </si>
  <si>
    <t xml:space="preserve">    Обеспечение пожарной безопасности</t>
  </si>
  <si>
    <t>0310</t>
  </si>
  <si>
    <t xml:space="preserve">    Дорожное хозяйство (дорожные фонды)</t>
  </si>
  <si>
    <t>0409</t>
  </si>
  <si>
    <t xml:space="preserve">    Другие вопросы в области национальной экономики</t>
  </si>
  <si>
    <t>0412</t>
  </si>
  <si>
    <t xml:space="preserve">    Коммунальное хозяйство</t>
  </si>
  <si>
    <t>0502</t>
  </si>
  <si>
    <t xml:space="preserve">    Благоустройство</t>
  </si>
  <si>
    <t>0503</t>
  </si>
  <si>
    <t>0801</t>
  </si>
  <si>
    <t xml:space="preserve">    Пенсионное обеспечение</t>
  </si>
  <si>
    <t>1001</t>
  </si>
  <si>
    <t xml:space="preserve">    Прочие межбюджетные трансферты общего характера</t>
  </si>
  <si>
    <t>1403</t>
  </si>
  <si>
    <t xml:space="preserve">  ВСЕГО РАСХОДОВ</t>
  </si>
  <si>
    <t>0100</t>
  </si>
  <si>
    <t>% исполнения</t>
  </si>
  <si>
    <t>0200</t>
  </si>
  <si>
    <t>0300</t>
  </si>
  <si>
    <t>0400</t>
  </si>
  <si>
    <t>0500</t>
  </si>
  <si>
    <t>1000</t>
  </si>
  <si>
    <t>1400</t>
  </si>
  <si>
    <t>Глава администрации Русско-Турекского сельского поселения                       Н.А.Меринова</t>
  </si>
  <si>
    <t>Национальная оборона</t>
  </si>
  <si>
    <t>Защита населения и территории от чрезвычайных ситуаций природного и техногенного характера,пожарная безопасность</t>
  </si>
  <si>
    <t>Национальная экономика</t>
  </si>
  <si>
    <t>Жилищно-коммунальное хозяйство</t>
  </si>
  <si>
    <t>Культура и кинематографи</t>
  </si>
  <si>
    <t>Социальная политика</t>
  </si>
  <si>
    <t>Межбюджетные трансферты общего характера бюджетам бюджетной системы Российской Федерации</t>
  </si>
  <si>
    <t>0800</t>
  </si>
  <si>
    <t>Культура</t>
  </si>
  <si>
    <t>Общегосударственные расходы</t>
  </si>
  <si>
    <t>0314</t>
  </si>
  <si>
    <t>Оборудование ( дооборудование) пляжей (мест отдыха людей у воды)</t>
  </si>
  <si>
    <t>Оценка исполнения бюджета Русско-Турекского сельского поселения по расходам за 2024 год</t>
  </si>
  <si>
    <t>1003</t>
  </si>
  <si>
    <t>Уточненый план на 2024</t>
  </si>
  <si>
    <t>Исполнено на 01.10.2024,тыс.руб</t>
  </si>
  <si>
    <t>Исполнено на 01.10.2024,%</t>
  </si>
  <si>
    <t>Ожидаемое исполнение за 2024, тыс.руб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</si>
</sst>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р_."/>
  </numFmts>
  <fonts count="13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  <font>
      <sz val="10"/>
      <color rgb="FF000000"/>
      <name val="Arial Cyr"/>
      <charset val="204"/>
    </font>
    <font>
      <b/>
      <sz val="11"/>
      <name val="Calibri"/>
      <family val="2"/>
      <scheme val="minor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10"/>
      <color theme="1"/>
      <name val="Arial Cyr"/>
    </font>
    <font>
      <b/>
      <sz val="11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1" fillId="0" borderId="1">
      <alignment horizontal="center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9" fontId="2" fillId="0" borderId="2">
      <alignment horizontal="left" vertical="top" wrapText="1" indent="2"/>
    </xf>
    <xf numFmtId="4" fontId="2" fillId="0" borderId="2">
      <alignment horizontal="right" vertical="top" shrinkToFit="1"/>
    </xf>
    <xf numFmtId="0" fontId="3" fillId="0" borderId="3">
      <alignment horizontal="right"/>
    </xf>
    <xf numFmtId="4" fontId="3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4"/>
    <xf numFmtId="0" fontId="2" fillId="4" borderId="5"/>
    <xf numFmtId="0" fontId="2" fillId="4" borderId="3"/>
    <xf numFmtId="0" fontId="2" fillId="4" borderId="3">
      <alignment shrinkToFit="1"/>
    </xf>
    <xf numFmtId="0" fontId="2" fillId="4" borderId="5">
      <alignment horizontal="center"/>
    </xf>
    <xf numFmtId="0" fontId="2" fillId="4" borderId="3">
      <alignment horizontal="center"/>
    </xf>
  </cellStyleXfs>
  <cellXfs count="87">
    <xf numFmtId="0" fontId="0" fillId="0" borderId="0" xfId="0"/>
    <xf numFmtId="0" fontId="2" fillId="0" borderId="2" xfId="2" applyNumberFormat="1" applyFill="1" applyProtection="1">
      <alignment horizontal="center" vertical="center" wrapText="1"/>
    </xf>
    <xf numFmtId="0" fontId="2" fillId="0" borderId="7" xfId="2" applyNumberFormat="1" applyFill="1" applyBorder="1" applyProtection="1">
      <alignment horizontal="center" vertical="center" wrapText="1"/>
    </xf>
    <xf numFmtId="4" fontId="3" fillId="0" borderId="3" xfId="9" applyNumberFormat="1" applyFill="1" applyProtection="1">
      <alignment horizontal="right" vertical="top" shrinkToFit="1"/>
    </xf>
    <xf numFmtId="164" fontId="0" fillId="0" borderId="6" xfId="0" applyNumberFormat="1" applyFill="1" applyBorder="1" applyAlignment="1" applyProtection="1">
      <alignment vertical="top" wrapText="1"/>
      <protection locked="0"/>
    </xf>
    <xf numFmtId="0" fontId="2" fillId="0" borderId="1" xfId="2" applyNumberFormat="1" applyFill="1" applyBorder="1" applyProtection="1">
      <alignment horizontal="center" vertical="center" wrapText="1"/>
    </xf>
    <xf numFmtId="164" fontId="0" fillId="0" borderId="1" xfId="0" applyNumberFormat="1" applyFill="1" applyBorder="1" applyAlignment="1" applyProtection="1">
      <alignment vertical="top" wrapText="1"/>
      <protection locked="0"/>
    </xf>
    <xf numFmtId="4" fontId="3" fillId="0" borderId="1" xfId="5" applyNumberFormat="1" applyFont="1" applyFill="1" applyBorder="1" applyProtection="1">
      <alignment horizontal="right" vertical="top" shrinkToFit="1"/>
    </xf>
    <xf numFmtId="4" fontId="2" fillId="0" borderId="1" xfId="5" applyNumberFormat="1" applyFont="1" applyFill="1" applyBorder="1" applyProtection="1">
      <alignment horizontal="right" vertical="top" shrinkToFit="1"/>
    </xf>
    <xf numFmtId="164" fontId="0" fillId="0" borderId="1" xfId="0" applyNumberFormat="1" applyFont="1" applyFill="1" applyBorder="1" applyAlignment="1" applyProtection="1">
      <alignment vertical="top"/>
      <protection locked="0"/>
    </xf>
    <xf numFmtId="4" fontId="2" fillId="0" borderId="1" xfId="7" applyNumberFormat="1" applyFont="1" applyFill="1" applyBorder="1" applyProtection="1">
      <alignment horizontal="right" vertical="top" shrinkToFit="1"/>
    </xf>
    <xf numFmtId="164" fontId="0" fillId="0" borderId="1" xfId="0" applyNumberFormat="1" applyFont="1" applyFill="1" applyBorder="1" applyAlignment="1" applyProtection="1">
      <alignment vertical="top" wrapText="1"/>
      <protection locked="0"/>
    </xf>
    <xf numFmtId="4" fontId="3" fillId="0" borderId="1" xfId="5" applyNumberFormat="1" applyFill="1" applyBorder="1" applyProtection="1">
      <alignment horizontal="right" vertical="top" shrinkToFit="1"/>
    </xf>
    <xf numFmtId="4" fontId="2" fillId="0" borderId="1" xfId="7" applyNumberFormat="1" applyFill="1" applyBorder="1" applyProtection="1">
      <alignment horizontal="right" vertical="top" shrinkToFit="1"/>
    </xf>
    <xf numFmtId="4" fontId="3" fillId="0" borderId="1" xfId="7" applyNumberFormat="1" applyFont="1" applyFill="1" applyBorder="1" applyProtection="1">
      <alignment horizontal="right" vertical="top" shrinkToFit="1"/>
    </xf>
    <xf numFmtId="164" fontId="8" fillId="0" borderId="1" xfId="0" applyNumberFormat="1" applyFont="1" applyFill="1" applyBorder="1" applyAlignment="1" applyProtection="1">
      <alignment vertical="top" wrapText="1"/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Protection="1">
      <protection locked="0"/>
    </xf>
    <xf numFmtId="164" fontId="0" fillId="0" borderId="0" xfId="0" applyNumberFormat="1" applyFill="1" applyAlignment="1" applyProtection="1">
      <alignment vertical="top"/>
      <protection locked="0"/>
    </xf>
    <xf numFmtId="0" fontId="3" fillId="0" borderId="2" xfId="3" applyNumberFormat="1" applyFont="1" applyFill="1" applyProtection="1">
      <alignment vertical="top" wrapText="1"/>
    </xf>
    <xf numFmtId="49" fontId="3" fillId="0" borderId="2" xfId="4" applyNumberFormat="1" applyFont="1" applyFill="1" applyProtection="1">
      <alignment horizontal="center" vertical="top" shrinkToFit="1"/>
    </xf>
    <xf numFmtId="0" fontId="8" fillId="0" borderId="0" xfId="0" applyFont="1" applyFill="1" applyProtection="1">
      <protection locked="0"/>
    </xf>
    <xf numFmtId="0" fontId="8" fillId="0" borderId="1" xfId="0" applyFont="1" applyFill="1" applyBorder="1" applyProtection="1">
      <protection locked="0"/>
    </xf>
    <xf numFmtId="0" fontId="2" fillId="0" borderId="2" xfId="3" applyNumberFormat="1" applyFont="1" applyFill="1" applyProtection="1">
      <alignment vertical="top" wrapText="1"/>
    </xf>
    <xf numFmtId="49" fontId="2" fillId="0" borderId="2" xfId="4" applyNumberFormat="1" applyFont="1" applyFill="1" applyProtection="1">
      <alignment horizontal="center" vertical="top" shrinkToFit="1"/>
    </xf>
    <xf numFmtId="0" fontId="3" fillId="0" borderId="1" xfId="3" applyNumberFormat="1" applyFont="1" applyFill="1" applyBorder="1" applyProtection="1">
      <alignment vertical="top" wrapText="1"/>
    </xf>
    <xf numFmtId="49" fontId="3" fillId="0" borderId="1" xfId="4" applyNumberFormat="1" applyFont="1" applyFill="1" applyBorder="1" applyProtection="1">
      <alignment horizontal="center" vertical="top" shrinkToFit="1"/>
    </xf>
    <xf numFmtId="0" fontId="2" fillId="0" borderId="1" xfId="3" applyNumberFormat="1" applyFont="1" applyFill="1" applyBorder="1" applyProtection="1">
      <alignment vertical="top" wrapText="1"/>
    </xf>
    <xf numFmtId="49" fontId="2" fillId="0" borderId="1" xfId="4" applyNumberFormat="1" applyFont="1" applyFill="1" applyBorder="1" applyProtection="1">
      <alignment horizontal="center" vertical="top" shrinkToFit="1"/>
    </xf>
    <xf numFmtId="49" fontId="2" fillId="0" borderId="1" xfId="6" applyNumberFormat="1" applyFont="1" applyFill="1" applyBorder="1" applyProtection="1">
      <alignment horizontal="left" vertical="top" wrapText="1" indent="2"/>
    </xf>
    <xf numFmtId="0" fontId="3" fillId="0" borderId="1" xfId="3" applyNumberFormat="1" applyFill="1" applyBorder="1" applyProtection="1">
      <alignment vertical="top" wrapText="1"/>
    </xf>
    <xf numFmtId="49" fontId="2" fillId="0" borderId="1" xfId="4" applyNumberFormat="1" applyFill="1" applyBorder="1" applyProtection="1">
      <alignment horizontal="center" vertical="top" shrinkToFit="1"/>
    </xf>
    <xf numFmtId="49" fontId="2" fillId="0" borderId="1" xfId="6" applyNumberFormat="1" applyFill="1" applyBorder="1" applyProtection="1">
      <alignment horizontal="left" vertical="top" wrapText="1" indent="2"/>
    </xf>
    <xf numFmtId="49" fontId="6" fillId="0" borderId="2" xfId="6" applyNumberFormat="1" applyFont="1" applyFill="1" applyProtection="1">
      <alignment horizontal="left" vertical="top" wrapText="1" indent="2"/>
    </xf>
    <xf numFmtId="49" fontId="6" fillId="0" borderId="1" xfId="6" applyNumberFormat="1" applyFont="1" applyFill="1" applyBorder="1" applyProtection="1">
      <alignment horizontal="left" vertical="top" wrapText="1" indent="2"/>
    </xf>
    <xf numFmtId="11" fontId="9" fillId="0" borderId="6" xfId="0" applyNumberFormat="1" applyFont="1" applyFill="1" applyBorder="1" applyAlignment="1">
      <alignment horizontal="left" wrapText="1"/>
    </xf>
    <xf numFmtId="0" fontId="0" fillId="0" borderId="8" xfId="0" applyFill="1" applyBorder="1" applyProtection="1">
      <protection locked="0"/>
    </xf>
    <xf numFmtId="49" fontId="7" fillId="0" borderId="2" xfId="6" applyNumberFormat="1" applyFont="1" applyFill="1" applyProtection="1">
      <alignment horizontal="left" vertical="top" wrapText="1" indent="2"/>
    </xf>
    <xf numFmtId="49" fontId="7" fillId="0" borderId="2" xfId="4" applyNumberFormat="1" applyFont="1" applyFill="1" applyProtection="1">
      <alignment horizontal="center" vertical="top" shrinkToFit="1"/>
    </xf>
    <xf numFmtId="11" fontId="10" fillId="0" borderId="6" xfId="0" applyNumberFormat="1" applyFont="1" applyFill="1" applyBorder="1" applyAlignment="1">
      <alignment horizontal="left" wrapText="1"/>
    </xf>
    <xf numFmtId="49" fontId="3" fillId="0" borderId="2" xfId="6" applyNumberFormat="1" applyFont="1" applyFill="1" applyProtection="1">
      <alignment horizontal="left" vertical="top" wrapText="1" indent="2"/>
    </xf>
    <xf numFmtId="0" fontId="0" fillId="0" borderId="0" xfId="0" applyFont="1" applyFill="1" applyProtection="1">
      <protection locked="0"/>
    </xf>
    <xf numFmtId="0" fontId="7" fillId="0" borderId="2" xfId="3" applyNumberFormat="1" applyFont="1" applyFill="1" applyProtection="1">
      <alignment vertical="top" wrapText="1"/>
    </xf>
    <xf numFmtId="49" fontId="9" fillId="0" borderId="6" xfId="0" applyNumberFormat="1" applyFont="1" applyFill="1" applyBorder="1" applyAlignment="1">
      <alignment wrapText="1"/>
    </xf>
    <xf numFmtId="0" fontId="2" fillId="0" borderId="1" xfId="10" applyNumberFormat="1" applyFill="1" applyProtection="1"/>
    <xf numFmtId="0" fontId="1" fillId="0" borderId="1" xfId="1" applyNumberFormat="1" applyFill="1" applyAlignment="1" applyProtection="1"/>
    <xf numFmtId="0" fontId="1" fillId="0" borderId="1" xfId="1" applyFill="1" applyAlignment="1"/>
    <xf numFmtId="0" fontId="3" fillId="0" borderId="3" xfId="8" applyNumberFormat="1" applyFill="1" applyProtection="1">
      <alignment horizontal="right"/>
    </xf>
    <xf numFmtId="0" fontId="3" fillId="0" borderId="3" xfId="8" applyFill="1">
      <alignment horizontal="right"/>
    </xf>
    <xf numFmtId="0" fontId="2" fillId="0" borderId="1" xfId="11" applyNumberFormat="1" applyFill="1" applyProtection="1">
      <alignment horizontal="left" wrapText="1"/>
    </xf>
    <xf numFmtId="0" fontId="2" fillId="0" borderId="1" xfId="11" applyFill="1">
      <alignment horizontal="left" wrapText="1"/>
    </xf>
    <xf numFmtId="0" fontId="12" fillId="0" borderId="1" xfId="1" applyNumberFormat="1" applyFont="1" applyFill="1" applyAlignment="1" applyProtection="1"/>
    <xf numFmtId="49" fontId="3" fillId="0" borderId="2" xfId="4" applyNumberFormat="1" applyFont="1" applyFill="1" applyAlignment="1" applyProtection="1">
      <alignment horizontal="center" vertical="center" shrinkToFit="1"/>
    </xf>
    <xf numFmtId="2" fontId="3" fillId="0" borderId="2" xfId="5" applyNumberFormat="1" applyFont="1" applyFill="1" applyAlignment="1" applyProtection="1">
      <alignment horizontal="right" vertical="center" shrinkToFit="1"/>
    </xf>
    <xf numFmtId="4" fontId="3" fillId="0" borderId="2" xfId="5" applyNumberFormat="1" applyFont="1" applyFill="1" applyAlignment="1" applyProtection="1">
      <alignment horizontal="right" vertical="center" shrinkToFit="1"/>
    </xf>
    <xf numFmtId="4" fontId="3" fillId="0" borderId="7" xfId="5" applyNumberFormat="1" applyFont="1" applyFill="1" applyBorder="1" applyAlignment="1" applyProtection="1">
      <alignment horizontal="right" vertical="center" shrinkToFit="1"/>
    </xf>
    <xf numFmtId="164" fontId="8" fillId="0" borderId="6" xfId="0" applyNumberFormat="1" applyFont="1" applyFill="1" applyBorder="1" applyAlignment="1" applyProtection="1">
      <alignment vertical="center"/>
      <protection locked="0"/>
    </xf>
    <xf numFmtId="2" fontId="3" fillId="0" borderId="11" xfId="5" applyNumberFormat="1" applyFont="1" applyFill="1" applyBorder="1" applyAlignment="1" applyProtection="1">
      <alignment horizontal="right" vertical="center" shrinkToFit="1"/>
    </xf>
    <xf numFmtId="49" fontId="2" fillId="0" borderId="7" xfId="4" applyNumberFormat="1" applyFont="1" applyFill="1" applyBorder="1" applyAlignment="1" applyProtection="1">
      <alignment horizontal="center" vertical="center" shrinkToFit="1"/>
    </xf>
    <xf numFmtId="2" fontId="2" fillId="0" borderId="6" xfId="23" applyNumberFormat="1" applyFill="1" applyBorder="1" applyAlignment="1" applyProtection="1">
      <alignment horizontal="right" vertical="center" shrinkToFit="1"/>
    </xf>
    <xf numFmtId="4" fontId="7" fillId="0" borderId="10" xfId="5" applyNumberFormat="1" applyFont="1" applyFill="1" applyBorder="1" applyAlignment="1" applyProtection="1">
      <alignment horizontal="right" vertical="center" shrinkToFit="1"/>
    </xf>
    <xf numFmtId="4" fontId="11" fillId="0" borderId="7" xfId="5" applyNumberFormat="1" applyFont="1" applyFill="1" applyBorder="1" applyAlignment="1" applyProtection="1">
      <alignment horizontal="right" vertical="center" shrinkToFit="1"/>
    </xf>
    <xf numFmtId="4" fontId="2" fillId="0" borderId="7" xfId="5" applyNumberFormat="1" applyFont="1" applyFill="1" applyBorder="1" applyAlignment="1" applyProtection="1">
      <alignment horizontal="right" vertical="center" shrinkToFit="1"/>
    </xf>
    <xf numFmtId="49" fontId="2" fillId="0" borderId="2" xfId="4" applyNumberFormat="1" applyFont="1" applyFill="1" applyAlignment="1" applyProtection="1">
      <alignment horizontal="center" vertical="center" shrinkToFit="1"/>
    </xf>
    <xf numFmtId="2" fontId="2" fillId="0" borderId="2" xfId="5" applyNumberFormat="1" applyFont="1" applyFill="1" applyAlignment="1" applyProtection="1">
      <alignment horizontal="right" vertical="center" shrinkToFit="1"/>
    </xf>
    <xf numFmtId="4" fontId="7" fillId="0" borderId="2" xfId="5" applyNumberFormat="1" applyFont="1" applyFill="1" applyAlignment="1" applyProtection="1">
      <alignment horizontal="right" vertical="center" shrinkToFit="1"/>
    </xf>
    <xf numFmtId="164" fontId="0" fillId="0" borderId="6" xfId="0" applyNumberFormat="1" applyFont="1" applyFill="1" applyBorder="1" applyAlignment="1" applyProtection="1">
      <alignment vertical="center" wrapText="1"/>
      <protection locked="0"/>
    </xf>
    <xf numFmtId="2" fontId="3" fillId="0" borderId="11" xfId="7" applyNumberFormat="1" applyFont="1" applyFill="1" applyBorder="1" applyAlignment="1" applyProtection="1">
      <alignment horizontal="right" vertical="center" shrinkToFit="1"/>
    </xf>
    <xf numFmtId="4" fontId="3" fillId="0" borderId="7" xfId="7" applyNumberFormat="1" applyFont="1" applyFill="1" applyBorder="1" applyAlignment="1" applyProtection="1">
      <alignment horizontal="right" vertical="center" shrinkToFit="1"/>
    </xf>
    <xf numFmtId="164" fontId="8" fillId="0" borderId="6" xfId="0" applyNumberFormat="1" applyFont="1" applyFill="1" applyBorder="1" applyAlignment="1" applyProtection="1">
      <alignment vertical="center" wrapText="1"/>
      <protection locked="0"/>
    </xf>
    <xf numFmtId="4" fontId="6" fillId="0" borderId="2" xfId="7" applyNumberFormat="1" applyFont="1" applyFill="1" applyAlignment="1" applyProtection="1">
      <alignment horizontal="right" vertical="center" shrinkToFit="1"/>
    </xf>
    <xf numFmtId="4" fontId="3" fillId="0" borderId="2" xfId="7" applyNumberFormat="1" applyFont="1" applyFill="1" applyAlignment="1" applyProtection="1">
      <alignment horizontal="right" vertical="center" shrinkToFit="1"/>
    </xf>
    <xf numFmtId="164" fontId="0" fillId="0" borderId="9" xfId="0" applyNumberFormat="1" applyFont="1" applyFill="1" applyBorder="1" applyAlignment="1" applyProtection="1">
      <alignment vertical="center" wrapText="1"/>
      <protection locked="0"/>
    </xf>
    <xf numFmtId="49" fontId="7" fillId="0" borderId="2" xfId="4" applyNumberFormat="1" applyFont="1" applyFill="1" applyAlignment="1" applyProtection="1">
      <alignment horizontal="center" vertical="center" shrinkToFit="1"/>
    </xf>
    <xf numFmtId="2" fontId="2" fillId="0" borderId="3" xfId="23" applyNumberFormat="1" applyFill="1" applyAlignment="1" applyProtection="1">
      <alignment horizontal="right" vertical="center" shrinkToFit="1"/>
    </xf>
    <xf numFmtId="2" fontId="7" fillId="0" borderId="2" xfId="7" applyNumberFormat="1" applyFont="1" applyFill="1" applyAlignment="1" applyProtection="1">
      <alignment horizontal="right" vertical="center" shrinkToFit="1"/>
    </xf>
    <xf numFmtId="4" fontId="2" fillId="0" borderId="2" xfId="5" applyNumberFormat="1" applyFont="1" applyFill="1" applyAlignment="1" applyProtection="1">
      <alignment horizontal="right" vertical="center" shrinkToFit="1"/>
    </xf>
    <xf numFmtId="4" fontId="2" fillId="0" borderId="7" xfId="7" applyNumberFormat="1" applyFont="1" applyFill="1" applyBorder="1" applyAlignment="1" applyProtection="1">
      <alignment horizontal="right" vertical="center" shrinkToFit="1"/>
    </xf>
    <xf numFmtId="2" fontId="3" fillId="0" borderId="2" xfId="7" applyNumberFormat="1" applyFont="1" applyFill="1" applyAlignment="1" applyProtection="1">
      <alignment horizontal="right" vertical="center" shrinkToFit="1"/>
    </xf>
    <xf numFmtId="4" fontId="3" fillId="0" borderId="6" xfId="7" applyNumberFormat="1" applyFont="1" applyFill="1" applyBorder="1" applyAlignment="1" applyProtection="1">
      <alignment horizontal="right" vertical="center" shrinkToFit="1"/>
    </xf>
    <xf numFmtId="2" fontId="2" fillId="0" borderId="2" xfId="4" applyNumberFormat="1" applyFill="1" applyAlignment="1" applyProtection="1">
      <alignment horizontal="right" vertical="center" shrinkToFit="1"/>
    </xf>
    <xf numFmtId="4" fontId="7" fillId="0" borderId="7" xfId="5" applyNumberFormat="1" applyFont="1" applyFill="1" applyBorder="1" applyAlignment="1" applyProtection="1">
      <alignment horizontal="right" vertical="center" shrinkToFit="1"/>
    </xf>
    <xf numFmtId="2" fontId="7" fillId="0" borderId="2" xfId="5" applyNumberFormat="1" applyFont="1" applyFill="1" applyAlignment="1" applyProtection="1">
      <alignment horizontal="right" vertical="center" shrinkToFit="1"/>
    </xf>
    <xf numFmtId="2" fontId="6" fillId="0" borderId="11" xfId="7" applyNumberFormat="1" applyFont="1" applyFill="1" applyBorder="1" applyAlignment="1" applyProtection="1">
      <alignment horizontal="right" vertical="center" shrinkToFit="1"/>
    </xf>
    <xf numFmtId="4" fontId="2" fillId="0" borderId="10" xfId="5" applyNumberFormat="1" applyFont="1" applyFill="1" applyBorder="1" applyAlignment="1" applyProtection="1">
      <alignment horizontal="right" vertical="center" shrinkToFit="1"/>
    </xf>
    <xf numFmtId="4" fontId="3" fillId="0" borderId="10" xfId="5" applyNumberFormat="1" applyFont="1" applyFill="1" applyBorder="1" applyAlignment="1" applyProtection="1">
      <alignment horizontal="right" vertical="center" shrinkToFit="1"/>
    </xf>
    <xf numFmtId="164" fontId="0" fillId="0" borderId="6" xfId="0" applyNumberFormat="1" applyFont="1" applyFill="1" applyBorder="1" applyAlignment="1" applyProtection="1">
      <alignment horizontal="right" vertical="center"/>
      <protection locked="0"/>
    </xf>
  </cellXfs>
  <cellStyles count="24">
    <cellStyle name="br" xfId="14"/>
    <cellStyle name="col" xfId="13"/>
    <cellStyle name="style0" xfId="15"/>
    <cellStyle name="td" xfId="16"/>
    <cellStyle name="tr" xfId="12"/>
    <cellStyle name="xl21" xfId="17"/>
    <cellStyle name="xl22" xfId="1"/>
    <cellStyle name="xl23" xfId="18"/>
    <cellStyle name="xl24" xfId="2"/>
    <cellStyle name="xl25" xfId="19"/>
    <cellStyle name="xl26" xfId="6"/>
    <cellStyle name="xl27" xfId="4"/>
    <cellStyle name="xl28" xfId="7"/>
    <cellStyle name="xl29" xfId="20"/>
    <cellStyle name="xl30" xfId="21"/>
    <cellStyle name="xl31" xfId="8"/>
    <cellStyle name="xl32" xfId="9"/>
    <cellStyle name="xl33" xfId="10"/>
    <cellStyle name="xl34" xfId="11"/>
    <cellStyle name="xl35" xfId="3"/>
    <cellStyle name="xl36" xfId="5"/>
    <cellStyle name="xl37" xfId="22"/>
    <cellStyle name="xl38" xfId="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showGridLines="0" tabSelected="1" workbookViewId="0">
      <pane ySplit="3" topLeftCell="A4" activePane="bottomLeft" state="frozen"/>
      <selection pane="bottomLeft" activeCell="H7" sqref="H7"/>
    </sheetView>
  </sheetViews>
  <sheetFormatPr defaultColWidth="9.140625" defaultRowHeight="15" outlineLevelRow="6" x14ac:dyDescent="0.25"/>
  <cols>
    <col min="1" max="1" width="31.42578125" style="16" customWidth="1"/>
    <col min="2" max="3" width="7.7109375" style="16" customWidth="1"/>
    <col min="4" max="4" width="10.140625" style="16" customWidth="1"/>
    <col min="5" max="6" width="11.7109375" style="16" customWidth="1"/>
    <col min="7" max="7" width="9.42578125" style="16" customWidth="1"/>
    <col min="8" max="8" width="8.7109375" style="18" customWidth="1"/>
    <col min="9" max="9" width="9.140625" style="16"/>
    <col min="10" max="20" width="9.140625" style="17"/>
    <col min="21" max="16384" width="9.140625" style="16"/>
  </cols>
  <sheetData>
    <row r="1" spans="1:20" ht="15.75" customHeight="1" x14ac:dyDescent="0.25">
      <c r="A1" s="51" t="s">
        <v>54</v>
      </c>
      <c r="B1" s="51"/>
      <c r="C1" s="51"/>
      <c r="D1" s="51"/>
      <c r="E1" s="51"/>
      <c r="F1" s="51"/>
      <c r="G1" s="51"/>
      <c r="H1" s="51"/>
    </row>
    <row r="2" spans="1:20" ht="15.75" customHeight="1" x14ac:dyDescent="0.25">
      <c r="A2" s="45"/>
      <c r="B2" s="46"/>
      <c r="C2" s="46"/>
      <c r="D2" s="46"/>
      <c r="E2" s="46"/>
      <c r="F2" s="46"/>
      <c r="G2" s="46"/>
    </row>
    <row r="3" spans="1:20" ht="95.25" customHeight="1" x14ac:dyDescent="0.25">
      <c r="A3" s="1" t="s">
        <v>0</v>
      </c>
      <c r="B3" s="1" t="s">
        <v>1</v>
      </c>
      <c r="C3" s="1" t="s">
        <v>2</v>
      </c>
      <c r="D3" s="1" t="s">
        <v>56</v>
      </c>
      <c r="E3" s="1" t="s">
        <v>57</v>
      </c>
      <c r="F3" s="1" t="s">
        <v>58</v>
      </c>
      <c r="G3" s="2" t="s">
        <v>59</v>
      </c>
      <c r="H3" s="4" t="s">
        <v>34</v>
      </c>
    </row>
    <row r="4" spans="1:20" s="21" customFormat="1" x14ac:dyDescent="0.25">
      <c r="A4" s="19" t="s">
        <v>32</v>
      </c>
      <c r="B4" s="20" t="s">
        <v>3</v>
      </c>
      <c r="C4" s="52" t="s">
        <v>4</v>
      </c>
      <c r="D4" s="53">
        <f>D5+D11+D13+D16+D19+D22+D24+D27</f>
        <v>9040.3189999999995</v>
      </c>
      <c r="E4" s="53">
        <f>E5+E11+E13+E16+E19+E22+E24+E27</f>
        <v>5529.3239999999996</v>
      </c>
      <c r="F4" s="54">
        <f>E4*100/D4</f>
        <v>61.162930201909901</v>
      </c>
      <c r="G4" s="55">
        <f>G5+G11+G13+G16+G19+G22+G24+G27</f>
        <v>8186.5079999999998</v>
      </c>
      <c r="H4" s="56">
        <f>G4*100/D4</f>
        <v>90.555521326183282</v>
      </c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</row>
    <row r="5" spans="1:20" s="21" customFormat="1" ht="25.5" x14ac:dyDescent="0.25">
      <c r="A5" s="19" t="s">
        <v>51</v>
      </c>
      <c r="B5" s="20" t="s">
        <v>3</v>
      </c>
      <c r="C5" s="52" t="s">
        <v>33</v>
      </c>
      <c r="D5" s="57">
        <f>D6+D7+D9+D10</f>
        <v>2661.297</v>
      </c>
      <c r="E5" s="57">
        <f>E6+E7+E9+E10</f>
        <v>1655.37</v>
      </c>
      <c r="F5" s="54">
        <f t="shared" ref="F5:F6" si="0">E5*100/D5</f>
        <v>62.201625748648119</v>
      </c>
      <c r="G5" s="55">
        <f>G6+G7+G9+G10</f>
        <v>2657.297</v>
      </c>
      <c r="H5" s="56">
        <f t="shared" ref="H5:H6" si="1">G5*100/D5</f>
        <v>99.849697346819994</v>
      </c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</row>
    <row r="6" spans="1:20" ht="51" outlineLevel="1" x14ac:dyDescent="0.25">
      <c r="A6" s="23" t="s">
        <v>5</v>
      </c>
      <c r="B6" s="24" t="s">
        <v>3</v>
      </c>
      <c r="C6" s="58" t="s">
        <v>6</v>
      </c>
      <c r="D6" s="59">
        <v>698.245</v>
      </c>
      <c r="E6" s="59">
        <v>513.39599999999996</v>
      </c>
      <c r="F6" s="60">
        <f t="shared" si="0"/>
        <v>73.526627473164865</v>
      </c>
      <c r="G6" s="61">
        <f>D6</f>
        <v>698.245</v>
      </c>
      <c r="H6" s="86">
        <f t="shared" si="1"/>
        <v>100</v>
      </c>
      <c r="J6" s="5"/>
      <c r="K6" s="5"/>
      <c r="L6" s="5"/>
      <c r="M6" s="5"/>
      <c r="N6" s="5"/>
      <c r="O6" s="5"/>
      <c r="P6" s="5"/>
      <c r="Q6" s="5"/>
      <c r="R6" s="5"/>
      <c r="S6" s="6"/>
    </row>
    <row r="7" spans="1:20" ht="94.5" customHeight="1" outlineLevel="1" x14ac:dyDescent="0.25">
      <c r="A7" s="23" t="s">
        <v>7</v>
      </c>
      <c r="B7" s="24" t="s">
        <v>3</v>
      </c>
      <c r="C7" s="58" t="s">
        <v>8</v>
      </c>
      <c r="D7" s="59">
        <v>1200.7550000000001</v>
      </c>
      <c r="E7" s="59">
        <v>612.17200000000003</v>
      </c>
      <c r="F7" s="60">
        <f t="shared" ref="F7" si="2">E7*100/D7</f>
        <v>50.982256996639613</v>
      </c>
      <c r="G7" s="62">
        <f>D7</f>
        <v>1200.7550000000001</v>
      </c>
      <c r="H7" s="86">
        <f t="shared" ref="H7" si="3">G7*100/D7</f>
        <v>100</v>
      </c>
      <c r="J7" s="29"/>
      <c r="K7" s="28"/>
      <c r="L7" s="28"/>
      <c r="M7" s="28"/>
      <c r="N7" s="28"/>
      <c r="O7" s="10"/>
      <c r="P7" s="10"/>
      <c r="Q7" s="7"/>
      <c r="R7" s="10"/>
      <c r="S7" s="9"/>
    </row>
    <row r="8" spans="1:20" ht="0.75" hidden="1" customHeight="1" outlineLevel="2" x14ac:dyDescent="0.25">
      <c r="A8" s="23" t="s">
        <v>10</v>
      </c>
      <c r="B8" s="24" t="s">
        <v>3</v>
      </c>
      <c r="C8" s="63" t="s">
        <v>9</v>
      </c>
      <c r="D8" s="64">
        <v>15000</v>
      </c>
      <c r="E8" s="64">
        <v>0</v>
      </c>
      <c r="F8" s="65">
        <f t="shared" ref="F8:F10" si="4">E8*100/D8</f>
        <v>0</v>
      </c>
      <c r="G8" s="62">
        <v>0</v>
      </c>
      <c r="H8" s="66">
        <f t="shared" ref="H8:H10" si="5">G8*100/D8</f>
        <v>0</v>
      </c>
      <c r="J8" s="29"/>
      <c r="K8" s="28"/>
      <c r="L8" s="28"/>
      <c r="M8" s="28"/>
      <c r="N8" s="28"/>
      <c r="O8" s="10"/>
      <c r="P8" s="10"/>
      <c r="Q8" s="7"/>
      <c r="R8" s="10"/>
      <c r="S8" s="11"/>
    </row>
    <row r="9" spans="1:20" outlineLevel="1" collapsed="1" x14ac:dyDescent="0.25">
      <c r="A9" s="23" t="s">
        <v>11</v>
      </c>
      <c r="B9" s="24" t="s">
        <v>3</v>
      </c>
      <c r="C9" s="63" t="s">
        <v>12</v>
      </c>
      <c r="D9" s="64">
        <v>4</v>
      </c>
      <c r="E9" s="64">
        <v>0</v>
      </c>
      <c r="F9" s="65">
        <f t="shared" si="4"/>
        <v>0</v>
      </c>
      <c r="G9" s="62">
        <v>0</v>
      </c>
      <c r="H9" s="66">
        <f t="shared" si="5"/>
        <v>0</v>
      </c>
      <c r="J9" s="27"/>
      <c r="K9" s="28"/>
      <c r="L9" s="28"/>
      <c r="M9" s="28"/>
      <c r="N9" s="28"/>
      <c r="O9" s="8"/>
      <c r="P9" s="8"/>
      <c r="Q9" s="7"/>
      <c r="R9" s="8"/>
      <c r="S9" s="11"/>
    </row>
    <row r="10" spans="1:20" ht="25.5" outlineLevel="1" x14ac:dyDescent="0.25">
      <c r="A10" s="23" t="s">
        <v>13</v>
      </c>
      <c r="B10" s="24" t="s">
        <v>3</v>
      </c>
      <c r="C10" s="58" t="s">
        <v>14</v>
      </c>
      <c r="D10" s="59">
        <v>758.29700000000003</v>
      </c>
      <c r="E10" s="59">
        <v>529.80200000000002</v>
      </c>
      <c r="F10" s="60">
        <f t="shared" si="4"/>
        <v>69.867347490495149</v>
      </c>
      <c r="G10" s="62">
        <f>D10</f>
        <v>758.29700000000003</v>
      </c>
      <c r="H10" s="66">
        <f t="shared" si="5"/>
        <v>99.999999999999986</v>
      </c>
      <c r="J10" s="27"/>
      <c r="K10" s="28"/>
      <c r="L10" s="28"/>
      <c r="M10" s="28"/>
      <c r="N10" s="28"/>
      <c r="O10" s="8"/>
      <c r="P10" s="8"/>
      <c r="Q10" s="7"/>
      <c r="R10" s="8"/>
      <c r="S10" s="11"/>
    </row>
    <row r="11" spans="1:20" s="21" customFormat="1" outlineLevel="6" x14ac:dyDescent="0.25">
      <c r="A11" s="33" t="s">
        <v>42</v>
      </c>
      <c r="B11" s="20" t="s">
        <v>3</v>
      </c>
      <c r="C11" s="52" t="s">
        <v>35</v>
      </c>
      <c r="D11" s="67">
        <f>D12</f>
        <v>135.4</v>
      </c>
      <c r="E11" s="67">
        <f>E12</f>
        <v>96.373999999999995</v>
      </c>
      <c r="F11" s="54">
        <f>F12</f>
        <v>71.177252584933527</v>
      </c>
      <c r="G11" s="68">
        <f>G12</f>
        <v>135.4</v>
      </c>
      <c r="H11" s="69">
        <f>H12</f>
        <v>100</v>
      </c>
      <c r="J11" s="30"/>
      <c r="K11" s="31"/>
      <c r="L11" s="31"/>
      <c r="M11" s="31"/>
      <c r="N11" s="31"/>
      <c r="O11" s="12"/>
      <c r="P11" s="12"/>
      <c r="Q11" s="7"/>
      <c r="R11" s="12"/>
      <c r="S11" s="6"/>
      <c r="T11" s="22"/>
    </row>
    <row r="12" spans="1:20" ht="25.5" outlineLevel="1" x14ac:dyDescent="0.25">
      <c r="A12" s="23" t="s">
        <v>15</v>
      </c>
      <c r="B12" s="24" t="s">
        <v>3</v>
      </c>
      <c r="C12" s="58" t="s">
        <v>16</v>
      </c>
      <c r="D12" s="59">
        <v>135.4</v>
      </c>
      <c r="E12" s="59">
        <v>96.373999999999995</v>
      </c>
      <c r="F12" s="60">
        <f t="shared" ref="F12" si="6">E12*100/D12</f>
        <v>71.177252584933527</v>
      </c>
      <c r="G12" s="62">
        <f>D12</f>
        <v>135.4</v>
      </c>
      <c r="H12" s="66">
        <f t="shared" ref="H12" si="7">G12*100/D12</f>
        <v>100</v>
      </c>
      <c r="J12" s="32"/>
      <c r="K12" s="31"/>
      <c r="L12" s="31"/>
      <c r="M12" s="31"/>
      <c r="N12" s="31"/>
      <c r="O12" s="13"/>
      <c r="P12" s="13"/>
      <c r="Q12" s="7"/>
      <c r="R12" s="13"/>
      <c r="S12" s="6"/>
    </row>
    <row r="13" spans="1:20" s="21" customFormat="1" ht="77.25" outlineLevel="6" x14ac:dyDescent="0.25">
      <c r="A13" s="35" t="s">
        <v>43</v>
      </c>
      <c r="B13" s="20" t="s">
        <v>3</v>
      </c>
      <c r="C13" s="52" t="s">
        <v>36</v>
      </c>
      <c r="D13" s="67">
        <f>D14+D15</f>
        <v>1533.664</v>
      </c>
      <c r="E13" s="67">
        <f>E14+E15</f>
        <v>1092.085</v>
      </c>
      <c r="F13" s="70">
        <f>E13/D13*100</f>
        <v>71.207578713460052</v>
      </c>
      <c r="G13" s="71">
        <f>G14+G15</f>
        <v>1423.606</v>
      </c>
      <c r="H13" s="69">
        <f t="shared" ref="H13:H14" si="8">G13*100/D13</f>
        <v>92.823851899764236</v>
      </c>
      <c r="J13" s="25"/>
      <c r="K13" s="26"/>
      <c r="L13" s="26"/>
      <c r="M13" s="26"/>
      <c r="N13" s="26"/>
      <c r="O13" s="7"/>
      <c r="P13" s="7"/>
      <c r="Q13" s="7"/>
      <c r="R13" s="7"/>
      <c r="S13" s="15"/>
      <c r="T13" s="22"/>
    </row>
    <row r="14" spans="1:20" ht="25.5" outlineLevel="1" x14ac:dyDescent="0.25">
      <c r="A14" s="23" t="s">
        <v>17</v>
      </c>
      <c r="B14" s="24" t="s">
        <v>3</v>
      </c>
      <c r="C14" s="58" t="s">
        <v>18</v>
      </c>
      <c r="D14" s="59">
        <v>1423.606</v>
      </c>
      <c r="E14" s="59">
        <v>1092.085</v>
      </c>
      <c r="F14" s="60">
        <f t="shared" ref="F14" si="9">E14*100/D14</f>
        <v>76.712587612021863</v>
      </c>
      <c r="G14" s="62">
        <f>D14</f>
        <v>1423.606</v>
      </c>
      <c r="H14" s="72">
        <f t="shared" si="8"/>
        <v>100</v>
      </c>
      <c r="I14" s="36"/>
      <c r="J14" s="32"/>
      <c r="K14" s="31"/>
      <c r="L14" s="31"/>
      <c r="M14" s="31"/>
      <c r="N14" s="31"/>
      <c r="O14" s="13"/>
      <c r="P14" s="13"/>
      <c r="Q14" s="7"/>
      <c r="R14" s="13"/>
      <c r="S14" s="6"/>
    </row>
    <row r="15" spans="1:20" s="21" customFormat="1" ht="38.25" outlineLevel="6" x14ac:dyDescent="0.25">
      <c r="A15" s="37" t="s">
        <v>53</v>
      </c>
      <c r="B15" s="38" t="s">
        <v>3</v>
      </c>
      <c r="C15" s="73" t="s">
        <v>52</v>
      </c>
      <c r="D15" s="74">
        <v>110.05800000000001</v>
      </c>
      <c r="E15" s="75">
        <v>0</v>
      </c>
      <c r="F15" s="76">
        <f>E15/D15*100</f>
        <v>0</v>
      </c>
      <c r="G15" s="77">
        <v>0</v>
      </c>
      <c r="H15" s="66">
        <f>G15/D15*100</f>
        <v>0</v>
      </c>
      <c r="I15" s="22"/>
      <c r="J15" s="30"/>
      <c r="K15" s="31"/>
      <c r="L15" s="31"/>
      <c r="M15" s="31"/>
      <c r="N15" s="31"/>
      <c r="O15" s="12"/>
      <c r="P15" s="12"/>
      <c r="Q15" s="7"/>
      <c r="R15" s="12"/>
      <c r="S15" s="6"/>
      <c r="T15" s="22"/>
    </row>
    <row r="16" spans="1:20" s="21" customFormat="1" outlineLevel="6" x14ac:dyDescent="0.25">
      <c r="A16" s="33" t="s">
        <v>44</v>
      </c>
      <c r="B16" s="20" t="s">
        <v>3</v>
      </c>
      <c r="C16" s="52" t="s">
        <v>37</v>
      </c>
      <c r="D16" s="78">
        <f>D18+D17</f>
        <v>1607.8329999999999</v>
      </c>
      <c r="E16" s="78">
        <f>E17+E18</f>
        <v>765.08699999999999</v>
      </c>
      <c r="F16" s="71">
        <f>E16/D16*100</f>
        <v>47.584979285784037</v>
      </c>
      <c r="G16" s="68">
        <f>G17+G18</f>
        <v>868.08</v>
      </c>
      <c r="H16" s="79">
        <f t="shared" ref="H16" si="10">H17</f>
        <v>51.956418955779895</v>
      </c>
      <c r="I16" s="14"/>
      <c r="J16" s="30"/>
      <c r="K16" s="31"/>
      <c r="L16" s="31"/>
      <c r="M16" s="31"/>
      <c r="N16" s="31"/>
      <c r="O16" s="12"/>
      <c r="P16" s="12"/>
      <c r="Q16" s="7"/>
      <c r="R16" s="12"/>
      <c r="S16" s="6"/>
      <c r="T16" s="22"/>
    </row>
    <row r="17" spans="1:20" ht="25.5" outlineLevel="1" x14ac:dyDescent="0.25">
      <c r="A17" s="23" t="s">
        <v>19</v>
      </c>
      <c r="B17" s="24" t="s">
        <v>3</v>
      </c>
      <c r="C17" s="63" t="s">
        <v>20</v>
      </c>
      <c r="D17" s="74">
        <v>1539.752</v>
      </c>
      <c r="E17" s="80">
        <v>697.00599999999997</v>
      </c>
      <c r="F17" s="65">
        <f t="shared" ref="F17:F18" si="11">E17*100/D17</f>
        <v>45.267419688365393</v>
      </c>
      <c r="G17" s="62">
        <v>800</v>
      </c>
      <c r="H17" s="72">
        <f t="shared" ref="H17:H20" si="12">G17*100/D17</f>
        <v>51.956418955779895</v>
      </c>
      <c r="I17" s="36"/>
      <c r="J17" s="32"/>
      <c r="K17" s="31"/>
      <c r="L17" s="31"/>
      <c r="M17" s="31"/>
      <c r="N17" s="31"/>
      <c r="O17" s="13"/>
      <c r="P17" s="13"/>
      <c r="Q17" s="7"/>
      <c r="R17" s="13"/>
      <c r="S17" s="6"/>
    </row>
    <row r="18" spans="1:20" ht="25.5" outlineLevel="1" x14ac:dyDescent="0.25">
      <c r="A18" s="23" t="s">
        <v>21</v>
      </c>
      <c r="B18" s="24" t="s">
        <v>3</v>
      </c>
      <c r="C18" s="63" t="s">
        <v>22</v>
      </c>
      <c r="D18" s="74">
        <v>68.081000000000003</v>
      </c>
      <c r="E18" s="64">
        <v>68.081000000000003</v>
      </c>
      <c r="F18" s="65">
        <f t="shared" si="11"/>
        <v>100</v>
      </c>
      <c r="G18" s="62">
        <v>68.08</v>
      </c>
      <c r="H18" s="66">
        <f t="shared" si="12"/>
        <v>99.998531161410668</v>
      </c>
      <c r="J18" s="29"/>
      <c r="K18" s="28"/>
      <c r="L18" s="28"/>
      <c r="M18" s="28"/>
      <c r="N18" s="28"/>
      <c r="O18" s="10"/>
      <c r="P18" s="10"/>
      <c r="Q18" s="7"/>
      <c r="R18" s="10"/>
      <c r="S18" s="11"/>
    </row>
    <row r="19" spans="1:20" s="21" customFormat="1" ht="26.25" outlineLevel="6" x14ac:dyDescent="0.25">
      <c r="A19" s="39" t="s">
        <v>45</v>
      </c>
      <c r="B19" s="20" t="s">
        <v>3</v>
      </c>
      <c r="C19" s="52" t="s">
        <v>38</v>
      </c>
      <c r="D19" s="67">
        <f>D20+D21</f>
        <v>584.54899999999998</v>
      </c>
      <c r="E19" s="67">
        <f>E20+E21</f>
        <v>207.10399999999998</v>
      </c>
      <c r="F19" s="71">
        <f>E19/D19*100</f>
        <v>35.429707347031645</v>
      </c>
      <c r="G19" s="71">
        <f>G20+G21</f>
        <v>584.54899999999998</v>
      </c>
      <c r="H19" s="69">
        <f t="shared" si="12"/>
        <v>100</v>
      </c>
      <c r="J19" s="32"/>
      <c r="K19" s="31"/>
      <c r="L19" s="31"/>
      <c r="M19" s="31"/>
      <c r="N19" s="31"/>
      <c r="O19" s="13"/>
      <c r="P19" s="13"/>
      <c r="Q19" s="7"/>
      <c r="R19" s="13"/>
      <c r="S19" s="6"/>
      <c r="T19" s="22"/>
    </row>
    <row r="20" spans="1:20" outlineLevel="1" x14ac:dyDescent="0.25">
      <c r="A20" s="23" t="s">
        <v>23</v>
      </c>
      <c r="B20" s="24" t="s">
        <v>3</v>
      </c>
      <c r="C20" s="58" t="s">
        <v>24</v>
      </c>
      <c r="D20" s="59">
        <v>8.35</v>
      </c>
      <c r="E20" s="59">
        <v>5.2850000000000001</v>
      </c>
      <c r="F20" s="60">
        <f t="shared" ref="F20:F21" si="13">E20*100/D20</f>
        <v>63.293413173652695</v>
      </c>
      <c r="G20" s="81">
        <f>D20</f>
        <v>8.35</v>
      </c>
      <c r="H20" s="66">
        <f t="shared" si="12"/>
        <v>100</v>
      </c>
      <c r="J20" s="32"/>
      <c r="K20" s="31"/>
      <c r="L20" s="31"/>
      <c r="M20" s="31"/>
      <c r="N20" s="31"/>
      <c r="O20" s="13"/>
      <c r="P20" s="13"/>
      <c r="Q20" s="7"/>
      <c r="R20" s="13"/>
      <c r="S20" s="6"/>
    </row>
    <row r="21" spans="1:20" ht="21" customHeight="1" outlineLevel="1" x14ac:dyDescent="0.25">
      <c r="A21" s="23" t="s">
        <v>25</v>
      </c>
      <c r="B21" s="24" t="s">
        <v>3</v>
      </c>
      <c r="C21" s="63" t="s">
        <v>26</v>
      </c>
      <c r="D21" s="64">
        <v>576.19899999999996</v>
      </c>
      <c r="E21" s="82">
        <v>201.81899999999999</v>
      </c>
      <c r="F21" s="65">
        <f t="shared" si="13"/>
        <v>35.025919864491257</v>
      </c>
      <c r="G21" s="81">
        <f>D21</f>
        <v>576.19899999999996</v>
      </c>
      <c r="H21" s="66">
        <f t="shared" ref="H21" si="14">G21*100/D21</f>
        <v>100</v>
      </c>
      <c r="J21" s="29"/>
      <c r="K21" s="28"/>
      <c r="L21" s="28"/>
      <c r="M21" s="28"/>
      <c r="N21" s="28"/>
      <c r="O21" s="10"/>
      <c r="P21" s="10"/>
      <c r="Q21" s="7"/>
      <c r="R21" s="10"/>
      <c r="S21" s="11"/>
    </row>
    <row r="22" spans="1:20" s="21" customFormat="1" ht="20.25" customHeight="1" outlineLevel="6" x14ac:dyDescent="0.25">
      <c r="A22" s="40" t="s">
        <v>46</v>
      </c>
      <c r="B22" s="20" t="s">
        <v>3</v>
      </c>
      <c r="C22" s="52" t="s">
        <v>49</v>
      </c>
      <c r="D22" s="67">
        <f>D23</f>
        <v>2244.8519999999999</v>
      </c>
      <c r="E22" s="83">
        <f t="shared" ref="E22:G22" si="15">E23</f>
        <v>1503.0940000000001</v>
      </c>
      <c r="F22" s="70">
        <f>E22/D22*100</f>
        <v>66.957376254648409</v>
      </c>
      <c r="G22" s="70">
        <f t="shared" si="15"/>
        <v>2244.8519999999999</v>
      </c>
      <c r="H22" s="69">
        <f t="shared" ref="H22" si="16">G22*100/D22</f>
        <v>100</v>
      </c>
      <c r="J22" s="25"/>
      <c r="K22" s="26"/>
      <c r="L22" s="26"/>
      <c r="M22" s="26"/>
      <c r="N22" s="26"/>
      <c r="O22" s="7"/>
      <c r="P22" s="7"/>
      <c r="Q22" s="7"/>
      <c r="R22" s="7"/>
      <c r="S22" s="15"/>
      <c r="T22" s="22"/>
    </row>
    <row r="23" spans="1:20" s="21" customFormat="1" ht="18.75" customHeight="1" outlineLevel="1" x14ac:dyDescent="0.25">
      <c r="A23" s="23" t="s">
        <v>50</v>
      </c>
      <c r="B23" s="24" t="s">
        <v>3</v>
      </c>
      <c r="C23" s="58" t="s">
        <v>27</v>
      </c>
      <c r="D23" s="59">
        <v>2244.8519999999999</v>
      </c>
      <c r="E23" s="59">
        <v>1503.0940000000001</v>
      </c>
      <c r="F23" s="84">
        <f t="shared" ref="F23" si="17">E23*100/D23</f>
        <v>66.957376254648409</v>
      </c>
      <c r="G23" s="61">
        <f>D23</f>
        <v>2244.8519999999999</v>
      </c>
      <c r="H23" s="66">
        <f t="shared" ref="H23" si="18">G23*100/D23</f>
        <v>100</v>
      </c>
      <c r="I23" s="41"/>
      <c r="J23" s="32"/>
      <c r="K23" s="31"/>
      <c r="L23" s="31"/>
      <c r="M23" s="31"/>
      <c r="N23" s="31"/>
      <c r="O23" s="13"/>
      <c r="P23" s="13"/>
      <c r="Q23" s="7"/>
      <c r="R23" s="13"/>
      <c r="S23" s="6"/>
      <c r="T23" s="22"/>
    </row>
    <row r="24" spans="1:20" s="21" customFormat="1" ht="15" customHeight="1" outlineLevel="6" x14ac:dyDescent="0.25">
      <c r="A24" s="39" t="s">
        <v>47</v>
      </c>
      <c r="B24" s="20" t="s">
        <v>3</v>
      </c>
      <c r="C24" s="52" t="s">
        <v>39</v>
      </c>
      <c r="D24" s="67">
        <f>D25+D26</f>
        <v>261.05600000000004</v>
      </c>
      <c r="E24" s="67">
        <f>E25+E26</f>
        <v>198.542</v>
      </c>
      <c r="F24" s="71">
        <f>E24/D24*100</f>
        <v>76.053413826918344</v>
      </c>
      <c r="G24" s="71">
        <f>G25+G26</f>
        <v>261.05600000000004</v>
      </c>
      <c r="H24" s="71">
        <f t="shared" ref="G24:H24" si="19">H25</f>
        <v>100</v>
      </c>
      <c r="J24" s="34"/>
      <c r="K24" s="31"/>
      <c r="L24" s="31"/>
      <c r="M24" s="31"/>
      <c r="N24" s="31"/>
      <c r="O24" s="13"/>
      <c r="P24" s="13"/>
      <c r="Q24" s="7"/>
      <c r="R24" s="13"/>
      <c r="S24" s="6"/>
      <c r="T24" s="22"/>
    </row>
    <row r="25" spans="1:20" outlineLevel="1" x14ac:dyDescent="0.25">
      <c r="A25" s="42" t="s">
        <v>28</v>
      </c>
      <c r="B25" s="24" t="s">
        <v>3</v>
      </c>
      <c r="C25" s="58" t="s">
        <v>29</v>
      </c>
      <c r="D25" s="59">
        <v>250.05600000000001</v>
      </c>
      <c r="E25" s="59">
        <v>187.542</v>
      </c>
      <c r="F25" s="85">
        <f>E25/D25*100</f>
        <v>75</v>
      </c>
      <c r="G25" s="62">
        <f>D25</f>
        <v>250.05600000000001</v>
      </c>
      <c r="H25" s="66">
        <f t="shared" ref="H25" si="20">G25*100/D25</f>
        <v>100</v>
      </c>
      <c r="J25" s="34"/>
      <c r="K25" s="31"/>
      <c r="L25" s="31"/>
      <c r="M25" s="31"/>
      <c r="N25" s="31"/>
      <c r="O25" s="13"/>
      <c r="P25" s="13"/>
      <c r="Q25" s="7"/>
      <c r="R25" s="13"/>
      <c r="S25" s="6"/>
    </row>
    <row r="26" spans="1:20" s="21" customFormat="1" outlineLevel="6" x14ac:dyDescent="0.25">
      <c r="A26" s="33"/>
      <c r="B26" s="38" t="s">
        <v>3</v>
      </c>
      <c r="C26" s="73" t="s">
        <v>55</v>
      </c>
      <c r="D26" s="75">
        <v>11</v>
      </c>
      <c r="E26" s="75">
        <v>11</v>
      </c>
      <c r="F26" s="76">
        <f t="shared" ref="F26" si="21">E26*100/D26</f>
        <v>100</v>
      </c>
      <c r="G26" s="77">
        <f>D26</f>
        <v>11</v>
      </c>
      <c r="H26" s="66">
        <f t="shared" ref="H26" si="22">G26*100/D26</f>
        <v>100</v>
      </c>
      <c r="J26" s="34"/>
      <c r="K26" s="31"/>
      <c r="L26" s="31"/>
      <c r="M26" s="31"/>
      <c r="N26" s="31"/>
      <c r="O26" s="13"/>
      <c r="P26" s="13"/>
      <c r="Q26" s="7"/>
      <c r="R26" s="13"/>
      <c r="S26" s="6"/>
      <c r="T26" s="22"/>
    </row>
    <row r="27" spans="1:20" s="21" customFormat="1" ht="51.75" outlineLevel="6" x14ac:dyDescent="0.25">
      <c r="A27" s="43" t="s">
        <v>48</v>
      </c>
      <c r="B27" s="20" t="s">
        <v>3</v>
      </c>
      <c r="C27" s="52" t="s">
        <v>40</v>
      </c>
      <c r="D27" s="67">
        <f>D28</f>
        <v>11.667999999999999</v>
      </c>
      <c r="E27" s="67">
        <f t="shared" ref="E27:H27" si="23">E28</f>
        <v>11.667999999999999</v>
      </c>
      <c r="F27" s="71">
        <f t="shared" si="23"/>
        <v>100</v>
      </c>
      <c r="G27" s="71">
        <f t="shared" si="23"/>
        <v>11.667999999999999</v>
      </c>
      <c r="H27" s="71">
        <f t="shared" si="23"/>
        <v>100</v>
      </c>
      <c r="J27" s="34"/>
      <c r="K27" s="31"/>
      <c r="L27" s="31"/>
      <c r="M27" s="31"/>
      <c r="N27" s="31"/>
      <c r="O27" s="13"/>
      <c r="P27" s="13"/>
      <c r="Q27" s="7"/>
      <c r="R27" s="13"/>
      <c r="S27" s="6"/>
      <c r="T27" s="22"/>
    </row>
    <row r="28" spans="1:20" ht="25.5" outlineLevel="1" x14ac:dyDescent="0.25">
      <c r="A28" s="42" t="s">
        <v>30</v>
      </c>
      <c r="B28" s="24" t="s">
        <v>3</v>
      </c>
      <c r="C28" s="58" t="s">
        <v>31</v>
      </c>
      <c r="D28" s="59">
        <v>11.667999999999999</v>
      </c>
      <c r="E28" s="59">
        <v>11.667999999999999</v>
      </c>
      <c r="F28" s="84">
        <f t="shared" ref="F28" si="24">E28*100/D28</f>
        <v>100</v>
      </c>
      <c r="G28" s="62">
        <f>D28</f>
        <v>11.667999999999999</v>
      </c>
      <c r="H28" s="66">
        <f t="shared" ref="H28" si="25">G28*100/D28</f>
        <v>100</v>
      </c>
      <c r="J28" s="34"/>
      <c r="K28" s="31"/>
      <c r="L28" s="31"/>
      <c r="M28" s="31"/>
      <c r="N28" s="31"/>
      <c r="O28" s="13"/>
      <c r="P28" s="13"/>
      <c r="Q28" s="7"/>
      <c r="R28" s="13"/>
      <c r="S28" s="6"/>
    </row>
    <row r="29" spans="1:20" ht="12.75" customHeight="1" x14ac:dyDescent="0.25">
      <c r="A29" s="47"/>
      <c r="B29" s="48"/>
      <c r="C29" s="48"/>
      <c r="D29" s="3"/>
      <c r="E29" s="3"/>
      <c r="F29" s="3"/>
      <c r="G29" s="3"/>
    </row>
    <row r="30" spans="1:20" ht="12.75" customHeight="1" x14ac:dyDescent="0.25">
      <c r="A30" s="44"/>
      <c r="B30" s="44"/>
      <c r="C30" s="44"/>
      <c r="D30" s="44"/>
      <c r="E30" s="44"/>
      <c r="F30" s="44"/>
      <c r="G30" s="44"/>
    </row>
    <row r="31" spans="1:20" x14ac:dyDescent="0.25">
      <c r="A31" s="49" t="s">
        <v>41</v>
      </c>
      <c r="B31" s="50"/>
      <c r="C31" s="50"/>
      <c r="D31" s="50"/>
      <c r="E31" s="50"/>
      <c r="F31" s="50"/>
      <c r="G31" s="50"/>
    </row>
  </sheetData>
  <mergeCells count="4">
    <mergeCell ref="A2:G2"/>
    <mergeCell ref="A29:C29"/>
    <mergeCell ref="A31:G31"/>
    <mergeCell ref="A1:H1"/>
  </mergeCells>
  <pageMargins left="0.3" right="0.24" top="0.59055118110236227" bottom="0.59055118110236227" header="0.39370078740157483" footer="0.51181102362204722"/>
  <pageSetup paperSize="9" fitToHeight="2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J1302"/>
    </sheetView>
  </sheetViews>
  <sheetFormatPr defaultRowHeight="15" x14ac:dyDescent="0.25"/>
  <cols>
    <col min="1" max="1" width="8.85546875" customWidth="1"/>
  </cols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10.2020&lt;/string&gt;&#10;    &lt;string&gt;01.10.2020&lt;/string&gt;&#10;  &lt;/DateInfo&gt;&#10;  &lt;Code&gt;SQUERY_INFO_ROSP_LBO_KR&lt;/Code&gt;&#10;  &lt;ObjectCode&gt;SQUERY_INFO_ROSP_LBO_KR&lt;/ObjectCode&gt;&#10;  &lt;DocName&gt;Информация по росписи, лимитам, касс. расходам с произвольной группировкой&lt;/DocName&gt;&#10;  &lt;VariantName&gt;Вариант (новый от 18.11.2019 11:56:20)&lt;/VariantName&gt;&#10;  &lt;VariantLink&gt;256901643&lt;/VariantLink&gt;&#10;  &lt;SvodReportLink xsi:nil=&quot;true&quot; /&gt;&#10;  &lt;ReportLink&gt;17787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E502B7B-97C7-48E1-962F-297F8BA1A9B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Документ</vt:lpstr>
      <vt:lpstr>Лист1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home\А</dc:creator>
  <cp:lastModifiedBy>А</cp:lastModifiedBy>
  <cp:lastPrinted>2023-11-28T14:44:51Z</cp:lastPrinted>
  <dcterms:created xsi:type="dcterms:W3CDTF">2020-11-26T14:06:15Z</dcterms:created>
  <dcterms:modified xsi:type="dcterms:W3CDTF">2024-11-10T14:37:23Z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18.11.2019 11_56_20)(3).xlsx</vt:lpwstr>
  </property>
  <property fmtid="{D5CDD505-2E9C-101B-9397-08002B2CF9AE}" pid="3" name="Название отчета">
    <vt:lpwstr>Вариант (новый от 18.11.2019 11_56_20)(3).xlsx</vt:lpwstr>
  </property>
  <property fmtid="{D5CDD505-2E9C-101B-9397-08002B2CF9AE}" pid="4" name="Версия клиента">
    <vt:lpwstr>20.2.3.11230 (.NET 4.0)</vt:lpwstr>
  </property>
  <property fmtid="{D5CDD505-2E9C-101B-9397-08002B2CF9AE}" pid="5" name="Версия базы">
    <vt:lpwstr>20.2.2560.755869521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bks2020r</vt:lpwstr>
  </property>
  <property fmtid="{D5CDD505-2E9C-101B-9397-08002B2CF9AE}" pid="9" name="Пользователь">
    <vt:lpwstr>a_4334006591</vt:lpwstr>
  </property>
  <property fmtid="{D5CDD505-2E9C-101B-9397-08002B2CF9AE}" pid="10" name="Шаблон">
    <vt:lpwstr>sqr_info_b1.xlt</vt:lpwstr>
  </property>
  <property fmtid="{D5CDD505-2E9C-101B-9397-08002B2CF9AE}" pid="11" name="Локальная база">
    <vt:lpwstr>используется</vt:lpwstr>
  </property>
</Properties>
</file>